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乔木" sheetId="16" r:id="rId1"/>
    <sheet name="地被" sheetId="17" r:id="rId2"/>
    <sheet name="迁移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<sst xmlns="http://schemas.openxmlformats.org/spreadsheetml/2006/main" count="354" uniqueCount="181">
  <si>
    <t>乔木清单</t>
  </si>
  <si>
    <t>序号</t>
  </si>
  <si>
    <t>名称</t>
  </si>
  <si>
    <t>数量</t>
  </si>
  <si>
    <t>单位</t>
  </si>
  <si>
    <t>规格</t>
  </si>
  <si>
    <t>备注（均需全冠苗）</t>
  </si>
  <si>
    <t>胸径/地径（CM）</t>
  </si>
  <si>
    <t>高度（CM）</t>
  </si>
  <si>
    <t>冠幅（CM）</t>
  </si>
  <si>
    <t>1</t>
  </si>
  <si>
    <t>娜塔栎</t>
  </si>
  <si>
    <t>株</t>
  </si>
  <si>
    <t>16-18</t>
  </si>
  <si>
    <t>550-650</t>
  </si>
  <si>
    <t>350-400</t>
  </si>
  <si>
    <t>全冠，树形优美</t>
  </si>
  <si>
    <t>2</t>
  </si>
  <si>
    <t>三角枫A</t>
  </si>
  <si>
    <t>20-22</t>
  </si>
  <si>
    <t>800-900</t>
  </si>
  <si>
    <t>450-550</t>
  </si>
  <si>
    <t>3</t>
  </si>
  <si>
    <t>羽毛枫B</t>
  </si>
  <si>
    <t>D10-12</t>
  </si>
  <si>
    <t>200-250</t>
  </si>
  <si>
    <t>300-350</t>
  </si>
  <si>
    <t>造型特选精品容器苗，全冠，树形优美。</t>
  </si>
  <si>
    <t>4</t>
  </si>
  <si>
    <t>鸡爪槭TB</t>
  </si>
  <si>
    <t>D15-17</t>
  </si>
  <si>
    <t>400-450</t>
  </si>
  <si>
    <t>全冠，树形优美，低分枝</t>
  </si>
  <si>
    <t>5</t>
  </si>
  <si>
    <t>鸡爪槭A</t>
  </si>
  <si>
    <t>D12-14</t>
  </si>
  <si>
    <t>320-350</t>
  </si>
  <si>
    <t>280-300</t>
  </si>
  <si>
    <t>6</t>
  </si>
  <si>
    <t>鸡爪槭B</t>
  </si>
  <si>
    <t>D8-10</t>
  </si>
  <si>
    <t>180-200</t>
  </si>
  <si>
    <t>7</t>
  </si>
  <si>
    <t>红梅A</t>
  </si>
  <si>
    <t>D15.1-16.0</t>
  </si>
  <si>
    <t>401-450</t>
  </si>
  <si>
    <t>351-400</t>
  </si>
  <si>
    <t>8</t>
  </si>
  <si>
    <t>红梅B</t>
  </si>
  <si>
    <t>9</t>
  </si>
  <si>
    <t>桂花C</t>
  </si>
  <si>
    <t>-</t>
  </si>
  <si>
    <t>优选，全冠，金桂，第一分支点介于0.5-0米之间</t>
  </si>
  <si>
    <t>10</t>
  </si>
  <si>
    <t>桂花D</t>
  </si>
  <si>
    <t>250-300</t>
  </si>
  <si>
    <t>11</t>
  </si>
  <si>
    <t>早园竹</t>
  </si>
  <si>
    <t>145</t>
  </si>
  <si>
    <t>㎡</t>
  </si>
  <si>
    <t>杆径3-4</t>
  </si>
  <si>
    <t>&gt;600</t>
  </si>
  <si>
    <t>7株/㎡，不杀头，枝叶完好</t>
  </si>
  <si>
    <t>12</t>
  </si>
  <si>
    <t>山杜鹃</t>
  </si>
  <si>
    <t>150-180</t>
  </si>
  <si>
    <t>100-120</t>
  </si>
  <si>
    <t>全冠，株型饱满，花色玫红或杏红色</t>
  </si>
  <si>
    <t>13</t>
  </si>
  <si>
    <t>高山杜鹃</t>
  </si>
  <si>
    <t>优选，全冠，树形优美</t>
  </si>
  <si>
    <t>14</t>
  </si>
  <si>
    <t>毛鹃球A</t>
  </si>
  <si>
    <t>101-110</t>
  </si>
  <si>
    <t>121-130</t>
  </si>
  <si>
    <t>球形饱满，不脱脚</t>
  </si>
  <si>
    <t>15</t>
  </si>
  <si>
    <t>毛鹃球B</t>
  </si>
  <si>
    <t>81-90</t>
  </si>
  <si>
    <t>91-100</t>
  </si>
  <si>
    <t>16</t>
  </si>
  <si>
    <t>大叶黄杨球TB</t>
  </si>
  <si>
    <t>150-160</t>
  </si>
  <si>
    <t>17</t>
  </si>
  <si>
    <t>银姬小蜡球A</t>
  </si>
  <si>
    <t>全冠，球形饱满，不脱脚</t>
  </si>
  <si>
    <t>18</t>
  </si>
  <si>
    <t>景石</t>
  </si>
  <si>
    <t>组</t>
  </si>
  <si>
    <t>黑山石，三个一组，H(81-100)*W(121-160),厚度&gt;60cm，最终用量按实际结算</t>
  </si>
  <si>
    <t>备注：</t>
  </si>
  <si>
    <t>1、此苗木之乔灌木区分以实际施工统计方便为原则，未严格按照植物学之分类。</t>
  </si>
  <si>
    <t xml:space="preserve">        2、灌木规格应达到要求，所有灌木密度可根据实际情况调整，以不露土为准。</t>
  </si>
  <si>
    <t xml:space="preserve">        3、苗木表中高度、蓬径均为修剪后规格。</t>
  </si>
  <si>
    <t xml:space="preserve">        4、灌木放样以现场实际调整为准。</t>
  </si>
  <si>
    <t>地被清单</t>
  </si>
  <si>
    <t xml:space="preserve">中文名称               </t>
  </si>
  <si>
    <t xml:space="preserve">数量  </t>
  </si>
  <si>
    <t xml:space="preserve">单位     </t>
  </si>
  <si>
    <t>规格cm</t>
  </si>
  <si>
    <t xml:space="preserve">备注                                                     </t>
  </si>
  <si>
    <t xml:space="preserve">种植密度(单位/㎡)                                                     </t>
  </si>
  <si>
    <t>高度cm</t>
  </si>
  <si>
    <t>冠幅cm</t>
  </si>
  <si>
    <t>八角金盘</t>
  </si>
  <si>
    <t>m²</t>
  </si>
  <si>
    <t>60-70</t>
  </si>
  <si>
    <t>片植，枝叶完好</t>
  </si>
  <si>
    <t>茶梅</t>
  </si>
  <si>
    <t>25-30</t>
  </si>
  <si>
    <t>二年生以上袋苗，片植，枝叶完好</t>
  </si>
  <si>
    <t>翠竹</t>
  </si>
  <si>
    <t>45-50</t>
  </si>
  <si>
    <t>大吴风草</t>
  </si>
  <si>
    <t>30-40</t>
  </si>
  <si>
    <t>红花继木</t>
  </si>
  <si>
    <t>30-35</t>
  </si>
  <si>
    <t>金森女贞</t>
  </si>
  <si>
    <t>雀舌黄杨</t>
  </si>
  <si>
    <t>25</t>
  </si>
  <si>
    <t>西洋鹃</t>
  </si>
  <si>
    <t>兰花三七</t>
  </si>
  <si>
    <t>亮金女贞</t>
  </si>
  <si>
    <t>毛鹃</t>
  </si>
  <si>
    <t>紫鹃</t>
  </si>
  <si>
    <t>肾蕨</t>
  </si>
  <si>
    <t>倭竹</t>
  </si>
  <si>
    <t>35-40</t>
  </si>
  <si>
    <t>大花绣球“无尽夏”</t>
  </si>
  <si>
    <t>40-45</t>
  </si>
  <si>
    <t>2加仑，3-5株/㎡</t>
  </si>
  <si>
    <t>圆锥绣球“北极熊”</t>
  </si>
  <si>
    <t>60-80</t>
  </si>
  <si>
    <t>2加仑，3株/㎡</t>
  </si>
  <si>
    <t>熊猫堇</t>
  </si>
  <si>
    <t>5-10</t>
  </si>
  <si>
    <t>银姬小蜡</t>
  </si>
  <si>
    <t>40-50</t>
  </si>
  <si>
    <t>矮麦冬</t>
  </si>
  <si>
    <t>满铺</t>
  </si>
  <si>
    <t>混合花境</t>
  </si>
  <si>
    <t>多年生+观赏草类+常绿花境植物，多品种混合种植，适用于入口、道路边拐角及重要节点处，施工单位二次深化</t>
  </si>
  <si>
    <t>荫生花境</t>
  </si>
  <si>
    <t>多品种耐阴植物以花境形式混合搭配种植，适用于密林下</t>
  </si>
  <si>
    <t>花卉籽播</t>
  </si>
  <si>
    <t>混合花卉籽播，5-7G花籽/㎡</t>
  </si>
  <si>
    <t>草坪</t>
  </si>
  <si>
    <t>矮生百慕大，冬播黑麦草，下铺3cm细砂</t>
  </si>
  <si>
    <t>迁移乔木清单</t>
  </si>
  <si>
    <t>备注</t>
  </si>
  <si>
    <t>鹅掌楸D（原）</t>
  </si>
  <si>
    <t>22-26</t>
  </si>
  <si>
    <t>与新景观方案、铺装冲突</t>
  </si>
  <si>
    <t>鹅掌楸E（原）</t>
  </si>
  <si>
    <t>15-20</t>
  </si>
  <si>
    <t>枫树（原）</t>
  </si>
  <si>
    <t>偏冠长势不佳</t>
  </si>
  <si>
    <t>桂花F（原）</t>
  </si>
  <si>
    <t>D5-15</t>
  </si>
  <si>
    <t>海棠（原）</t>
  </si>
  <si>
    <t>D5-10</t>
  </si>
  <si>
    <t>榉树D（原）</t>
  </si>
  <si>
    <t>11-16</t>
  </si>
  <si>
    <t>柳树（原）</t>
  </si>
  <si>
    <t>石榴（原）</t>
  </si>
  <si>
    <t>D13</t>
  </si>
  <si>
    <t>水杉D（原）</t>
  </si>
  <si>
    <t>10-13</t>
  </si>
  <si>
    <t>水杉E（原）</t>
  </si>
  <si>
    <t>5-8</t>
  </si>
  <si>
    <t>杨梅（原）</t>
  </si>
  <si>
    <t>樱花（原）</t>
  </si>
  <si>
    <t>D10-15</t>
  </si>
  <si>
    <t>紫薇（原）</t>
  </si>
  <si>
    <t>棕榈（原）</t>
  </si>
  <si>
    <t>移植再利用乔木清单</t>
  </si>
  <si>
    <t>樱花（移）</t>
  </si>
  <si>
    <t>10以内</t>
  </si>
  <si>
    <t>15以内</t>
  </si>
  <si>
    <t>20以内</t>
  </si>
  <si>
    <t>25以内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</si>
</sst>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8"/>
      <color indexed="8"/>
      <name val="宋体"/>
      <charset val="134"/>
    </font>
    <font>
      <b/>
      <sz val="1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0" fillId="0" borderId="0"/>
    <xf numFmtId="0" fontId="0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52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49" fontId="10" fillId="0" borderId="1" xfId="5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10" fillId="0" borderId="1" xfId="55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o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54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176" fontId="1" fillId="0" borderId="0" xfId="0" applyNumberFormat="1" applyFont="1" applyFill="1">
      <alignment vertical="center"/>
    </xf>
    <xf numFmtId="176" fontId="1" fillId="0" borderId="0" xfId="0" applyNumberFormat="1" applyFont="1">
      <alignment vertical="center"/>
    </xf>
    <xf numFmtId="0" fontId="0" fillId="0" borderId="0" xfId="0" applyFont="1" applyFill="1">
      <alignment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9月份进度" xfId="49"/>
    <cellStyle name="常规 2" xfId="50"/>
    <cellStyle name="常规 29" xfId="51"/>
    <cellStyle name="常规 4" xfId="52"/>
    <cellStyle name="常规_灌木_2" xfId="53"/>
    <cellStyle name="常规_花城4C.5期苗木清单-4.19" xfId="54"/>
    <cellStyle name="常规 3 2" xfId="55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tabSelected="1" zoomScale="145" zoomScaleNormal="145" workbookViewId="0">
      <selection activeCell="C14" sqref="C14"/>
    </sheetView>
  </sheetViews>
  <sheetFormatPr defaultColWidth="9" defaultRowHeight="13.5"/>
  <cols>
    <col min="1" max="1" width="6.25" style="2" customWidth="1"/>
    <col min="2" max="2" width="11.375" style="2" customWidth="1"/>
    <col min="3" max="4" width="5.375" style="2" customWidth="1"/>
    <col min="5" max="5" width="10.125" style="2" customWidth="1"/>
    <col min="6" max="7" width="11.875" style="2" customWidth="1"/>
    <col min="8" max="8" width="28.875" style="2" customWidth="1"/>
    <col min="9" max="9" width="11.125" style="2"/>
    <col min="10" max="10" width="11.125"/>
  </cols>
  <sheetData>
    <row r="1" ht="27" customHeight="1" spans="1:10">
      <c r="A1" s="3" t="s">
        <v>0</v>
      </c>
      <c r="B1" s="3"/>
      <c r="C1" s="3"/>
      <c r="D1" s="3"/>
      <c r="E1" s="3"/>
      <c r="F1" s="3"/>
      <c r="G1" s="3"/>
      <c r="H1" s="3"/>
      <c r="J1">
        <v>20240530</v>
      </c>
    </row>
    <row r="2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/>
      <c r="G2" s="4"/>
      <c r="H2" s="4" t="s">
        <v>6</v>
      </c>
    </row>
    <row r="3" ht="27" spans="1:8">
      <c r="A3" s="4"/>
      <c r="B3" s="4"/>
      <c r="C3" s="4"/>
      <c r="D3" s="4"/>
      <c r="E3" s="38" t="s">
        <v>7</v>
      </c>
      <c r="F3" s="4" t="s">
        <v>8</v>
      </c>
      <c r="G3" s="4" t="s">
        <v>9</v>
      </c>
      <c r="H3" s="4"/>
    </row>
    <row r="4" s="1" customFormat="1" customHeight="1" spans="1:10">
      <c r="A4" s="8" t="s">
        <v>10</v>
      </c>
      <c r="B4" s="8" t="s">
        <v>11</v>
      </c>
      <c r="C4" s="39">
        <v>5</v>
      </c>
      <c r="D4" s="20" t="s">
        <v>12</v>
      </c>
      <c r="E4" s="20" t="s">
        <v>13</v>
      </c>
      <c r="F4" s="20" t="s">
        <v>14</v>
      </c>
      <c r="G4" s="20" t="s">
        <v>15</v>
      </c>
      <c r="H4" s="20" t="s">
        <v>16</v>
      </c>
      <c r="I4" s="52">
        <f>17*8</f>
        <v>136</v>
      </c>
      <c r="J4" s="53"/>
    </row>
    <row r="5" s="1" customFormat="1" customHeight="1" spans="1:10">
      <c r="A5" s="8" t="s">
        <v>17</v>
      </c>
      <c r="B5" s="8" t="s">
        <v>18</v>
      </c>
      <c r="C5" s="39">
        <v>7</v>
      </c>
      <c r="D5" s="20" t="s">
        <v>12</v>
      </c>
      <c r="E5" s="40" t="s">
        <v>19</v>
      </c>
      <c r="F5" s="8" t="s">
        <v>20</v>
      </c>
      <c r="G5" s="8" t="s">
        <v>21</v>
      </c>
      <c r="H5" s="20" t="s">
        <v>16</v>
      </c>
      <c r="I5" s="52">
        <f>21*8</f>
        <v>168</v>
      </c>
      <c r="J5" s="53"/>
    </row>
    <row r="6" s="1" customFormat="1" customHeight="1" spans="1:10">
      <c r="A6" s="8" t="s">
        <v>22</v>
      </c>
      <c r="B6" s="8" t="s">
        <v>23</v>
      </c>
      <c r="C6" s="39">
        <v>1</v>
      </c>
      <c r="D6" s="5" t="s">
        <v>12</v>
      </c>
      <c r="E6" s="5" t="s">
        <v>24</v>
      </c>
      <c r="F6" s="8" t="s">
        <v>25</v>
      </c>
      <c r="G6" s="8" t="s">
        <v>26</v>
      </c>
      <c r="H6" s="41" t="s">
        <v>27</v>
      </c>
      <c r="I6" s="52">
        <f>11*7</f>
        <v>77</v>
      </c>
      <c r="J6" s="53"/>
    </row>
    <row r="7" s="1" customFormat="1" customHeight="1" spans="1:10">
      <c r="A7" s="8" t="s">
        <v>28</v>
      </c>
      <c r="B7" s="8" t="s">
        <v>29</v>
      </c>
      <c r="C7" s="39">
        <v>9</v>
      </c>
      <c r="D7" s="8" t="s">
        <v>12</v>
      </c>
      <c r="E7" s="8" t="s">
        <v>30</v>
      </c>
      <c r="F7" s="5" t="s">
        <v>31</v>
      </c>
      <c r="G7" s="20" t="s">
        <v>26</v>
      </c>
      <c r="H7" s="8" t="s">
        <v>32</v>
      </c>
      <c r="I7" s="52">
        <f>16*7</f>
        <v>112</v>
      </c>
      <c r="J7" s="53"/>
    </row>
    <row r="8" s="1" customFormat="1" customHeight="1" spans="1:10">
      <c r="A8" s="8" t="s">
        <v>33</v>
      </c>
      <c r="B8" s="8" t="s">
        <v>34</v>
      </c>
      <c r="C8" s="39">
        <v>5</v>
      </c>
      <c r="D8" s="8" t="s">
        <v>12</v>
      </c>
      <c r="E8" s="8" t="s">
        <v>35</v>
      </c>
      <c r="F8" s="20" t="s">
        <v>36</v>
      </c>
      <c r="G8" s="20" t="s">
        <v>37</v>
      </c>
      <c r="H8" s="8" t="s">
        <v>32</v>
      </c>
      <c r="I8" s="52">
        <f>13*7</f>
        <v>91</v>
      </c>
      <c r="J8" s="53"/>
    </row>
    <row r="9" s="1" customFormat="1" customHeight="1" spans="1:10">
      <c r="A9" s="8" t="s">
        <v>38</v>
      </c>
      <c r="B9" s="8" t="s">
        <v>39</v>
      </c>
      <c r="C9" s="39">
        <v>3</v>
      </c>
      <c r="D9" s="8" t="s">
        <v>12</v>
      </c>
      <c r="E9" s="8" t="s">
        <v>40</v>
      </c>
      <c r="F9" s="8" t="s">
        <v>25</v>
      </c>
      <c r="G9" s="8" t="s">
        <v>41</v>
      </c>
      <c r="H9" s="8" t="s">
        <v>32</v>
      </c>
      <c r="I9" s="52">
        <f>9*7</f>
        <v>63</v>
      </c>
      <c r="J9" s="53"/>
    </row>
    <row r="10" s="1" customFormat="1" customHeight="1" spans="1:10">
      <c r="A10" s="8" t="s">
        <v>42</v>
      </c>
      <c r="B10" s="8" t="s">
        <v>43</v>
      </c>
      <c r="C10" s="39">
        <v>5</v>
      </c>
      <c r="D10" s="8" t="s">
        <v>12</v>
      </c>
      <c r="E10" s="8" t="s">
        <v>44</v>
      </c>
      <c r="F10" s="8" t="s">
        <v>45</v>
      </c>
      <c r="G10" s="8" t="s">
        <v>46</v>
      </c>
      <c r="H10" s="8" t="s">
        <v>32</v>
      </c>
      <c r="I10" s="52">
        <f>15*7</f>
        <v>105</v>
      </c>
      <c r="J10" s="53"/>
    </row>
    <row r="11" s="1" customFormat="1" customHeight="1" spans="1:10">
      <c r="A11" s="8" t="s">
        <v>47</v>
      </c>
      <c r="B11" s="8" t="s">
        <v>48</v>
      </c>
      <c r="C11" s="39">
        <v>5</v>
      </c>
      <c r="D11" s="8" t="s">
        <v>12</v>
      </c>
      <c r="E11" s="8" t="s">
        <v>24</v>
      </c>
      <c r="F11" s="8" t="s">
        <v>26</v>
      </c>
      <c r="G11" s="8" t="s">
        <v>25</v>
      </c>
      <c r="H11" s="8" t="s">
        <v>32</v>
      </c>
      <c r="I11" s="52">
        <f>11*7</f>
        <v>77</v>
      </c>
      <c r="J11" s="53"/>
    </row>
    <row r="12" s="1" customFormat="1" customHeight="1" spans="1:10">
      <c r="A12" s="8" t="s">
        <v>49</v>
      </c>
      <c r="B12" s="8" t="s">
        <v>50</v>
      </c>
      <c r="C12" s="39">
        <v>3</v>
      </c>
      <c r="D12" s="8" t="s">
        <v>12</v>
      </c>
      <c r="E12" s="5" t="s">
        <v>51</v>
      </c>
      <c r="F12" s="8" t="s">
        <v>31</v>
      </c>
      <c r="G12" s="8" t="s">
        <v>26</v>
      </c>
      <c r="H12" s="8" t="s">
        <v>52</v>
      </c>
      <c r="I12" s="52">
        <f>300/3</f>
        <v>100</v>
      </c>
      <c r="J12" s="53"/>
    </row>
    <row r="13" s="1" customFormat="1" customHeight="1" spans="1:10">
      <c r="A13" s="8" t="s">
        <v>53</v>
      </c>
      <c r="B13" s="8" t="s">
        <v>54</v>
      </c>
      <c r="C13" s="39">
        <v>2</v>
      </c>
      <c r="D13" s="8" t="s">
        <v>12</v>
      </c>
      <c r="E13" s="5" t="s">
        <v>51</v>
      </c>
      <c r="F13" s="42" t="s">
        <v>26</v>
      </c>
      <c r="G13" s="20" t="s">
        <v>55</v>
      </c>
      <c r="H13" s="8" t="s">
        <v>52</v>
      </c>
      <c r="I13" s="52">
        <f>275/3</f>
        <v>91.6666666666667</v>
      </c>
      <c r="J13" s="53"/>
    </row>
    <row r="14" s="1" customFormat="1" customHeight="1" spans="1:10">
      <c r="A14" s="8" t="s">
        <v>56</v>
      </c>
      <c r="B14" s="8" t="s">
        <v>57</v>
      </c>
      <c r="C14" s="8" t="s">
        <v>58</v>
      </c>
      <c r="D14" s="5" t="s">
        <v>59</v>
      </c>
      <c r="E14" s="8" t="s">
        <v>60</v>
      </c>
      <c r="F14" s="22" t="s">
        <v>61</v>
      </c>
      <c r="G14" s="43" t="s">
        <v>51</v>
      </c>
      <c r="H14" s="22" t="s">
        <v>62</v>
      </c>
      <c r="I14" s="52"/>
      <c r="J14" s="53"/>
    </row>
    <row r="15" s="1" customFormat="1" customHeight="1" spans="1:10">
      <c r="A15" s="8" t="s">
        <v>63</v>
      </c>
      <c r="B15" s="8" t="s">
        <v>64</v>
      </c>
      <c r="C15" s="39">
        <v>1</v>
      </c>
      <c r="D15" s="8" t="s">
        <v>12</v>
      </c>
      <c r="E15" s="6" t="s">
        <v>51</v>
      </c>
      <c r="F15" s="20" t="s">
        <v>65</v>
      </c>
      <c r="G15" s="20" t="s">
        <v>66</v>
      </c>
      <c r="H15" s="20" t="s">
        <v>67</v>
      </c>
      <c r="I15" s="52">
        <f>110/3</f>
        <v>36.6666666666667</v>
      </c>
      <c r="J15" s="53">
        <f t="shared" ref="J15:J20" si="0">I15/7</f>
        <v>5.23809523809524</v>
      </c>
    </row>
    <row r="16" s="1" customFormat="1" customHeight="1" spans="1:10">
      <c r="A16" s="8" t="s">
        <v>68</v>
      </c>
      <c r="B16" s="8" t="s">
        <v>69</v>
      </c>
      <c r="C16" s="39">
        <v>1</v>
      </c>
      <c r="D16" s="8" t="s">
        <v>12</v>
      </c>
      <c r="E16" s="5" t="s">
        <v>51</v>
      </c>
      <c r="F16" s="5" t="s">
        <v>65</v>
      </c>
      <c r="G16" s="5" t="s">
        <v>66</v>
      </c>
      <c r="H16" s="8" t="s">
        <v>70</v>
      </c>
      <c r="I16" s="52">
        <f>110/3</f>
        <v>36.6666666666667</v>
      </c>
      <c r="J16" s="53">
        <f t="shared" si="0"/>
        <v>5.23809523809524</v>
      </c>
    </row>
    <row r="17" s="1" customFormat="1" customHeight="1" spans="1:10">
      <c r="A17" s="8" t="s">
        <v>71</v>
      </c>
      <c r="B17" s="8" t="s">
        <v>72</v>
      </c>
      <c r="C17" s="39">
        <v>2</v>
      </c>
      <c r="D17" s="5" t="s">
        <v>12</v>
      </c>
      <c r="E17" s="5" t="s">
        <v>51</v>
      </c>
      <c r="F17" s="44" t="s">
        <v>73</v>
      </c>
      <c r="G17" s="44" t="s">
        <v>74</v>
      </c>
      <c r="H17" s="20" t="s">
        <v>75</v>
      </c>
      <c r="I17" s="52">
        <f>125/3</f>
        <v>41.6666666666667</v>
      </c>
      <c r="J17" s="53">
        <f t="shared" si="0"/>
        <v>5.95238095238096</v>
      </c>
    </row>
    <row r="18" s="1" customFormat="1" customHeight="1" spans="1:10">
      <c r="A18" s="8" t="s">
        <v>76</v>
      </c>
      <c r="B18" s="8" t="s">
        <v>77</v>
      </c>
      <c r="C18" s="39">
        <v>1</v>
      </c>
      <c r="D18" s="5" t="s">
        <v>12</v>
      </c>
      <c r="E18" s="5" t="s">
        <v>51</v>
      </c>
      <c r="F18" s="44" t="s">
        <v>78</v>
      </c>
      <c r="G18" s="44" t="s">
        <v>79</v>
      </c>
      <c r="H18" s="20" t="s">
        <v>75</v>
      </c>
      <c r="I18" s="52">
        <f>95/3</f>
        <v>31.6666666666667</v>
      </c>
      <c r="J18" s="53">
        <f t="shared" si="0"/>
        <v>4.52380952380953</v>
      </c>
    </row>
    <row r="19" s="1" customFormat="1" customHeight="1" spans="1:10">
      <c r="A19" s="8" t="s">
        <v>80</v>
      </c>
      <c r="B19" s="8" t="s">
        <v>81</v>
      </c>
      <c r="C19" s="39">
        <v>7</v>
      </c>
      <c r="D19" s="5" t="s">
        <v>12</v>
      </c>
      <c r="E19" s="8" t="s">
        <v>51</v>
      </c>
      <c r="F19" s="5" t="s">
        <v>82</v>
      </c>
      <c r="G19" s="5" t="s">
        <v>41</v>
      </c>
      <c r="H19" s="20" t="s">
        <v>75</v>
      </c>
      <c r="I19" s="52">
        <f>190/3</f>
        <v>63.3333333333333</v>
      </c>
      <c r="J19" s="53">
        <f t="shared" si="0"/>
        <v>9.04761904761904</v>
      </c>
    </row>
    <row r="20" s="1" customFormat="1" customHeight="1" spans="1:10">
      <c r="A20" s="8" t="s">
        <v>83</v>
      </c>
      <c r="B20" s="8" t="s">
        <v>84</v>
      </c>
      <c r="C20" s="39">
        <v>13</v>
      </c>
      <c r="D20" s="8" t="s">
        <v>12</v>
      </c>
      <c r="E20" s="45" t="s">
        <v>51</v>
      </c>
      <c r="F20" s="5" t="s">
        <v>82</v>
      </c>
      <c r="G20" s="5" t="s">
        <v>65</v>
      </c>
      <c r="H20" s="8" t="s">
        <v>85</v>
      </c>
      <c r="I20" s="52">
        <f>(150+180)/2/3</f>
        <v>55</v>
      </c>
      <c r="J20" s="53">
        <f t="shared" si="0"/>
        <v>7.85714285714286</v>
      </c>
    </row>
    <row r="21" s="1" customFormat="1" customHeight="1" spans="1:9">
      <c r="A21" s="46" t="s">
        <v>86</v>
      </c>
      <c r="B21" s="46" t="s">
        <v>87</v>
      </c>
      <c r="C21" s="46" t="s">
        <v>10</v>
      </c>
      <c r="D21" s="46" t="s">
        <v>88</v>
      </c>
      <c r="E21" s="47" t="s">
        <v>89</v>
      </c>
      <c r="F21" s="48"/>
      <c r="G21" s="48"/>
      <c r="H21" s="49"/>
      <c r="I21" s="10"/>
    </row>
    <row r="22" customHeight="1" spans="1:8">
      <c r="A22" s="50" t="s">
        <v>90</v>
      </c>
      <c r="B22" s="51" t="s">
        <v>91</v>
      </c>
      <c r="C22" s="51"/>
      <c r="D22" s="51"/>
      <c r="E22" s="51"/>
      <c r="F22" s="51"/>
      <c r="G22" s="51"/>
      <c r="H22" s="51"/>
    </row>
    <row r="23" customHeight="1" spans="1:8">
      <c r="A23" s="51" t="s">
        <v>92</v>
      </c>
      <c r="B23" s="51"/>
      <c r="C23" s="51"/>
      <c r="D23" s="51"/>
      <c r="E23" s="51"/>
      <c r="F23" s="51"/>
      <c r="G23" s="51"/>
      <c r="H23" s="51"/>
    </row>
    <row r="24" customHeight="1" spans="1:8">
      <c r="A24" s="51" t="s">
        <v>93</v>
      </c>
      <c r="B24" s="51"/>
      <c r="C24" s="51"/>
      <c r="D24" s="51"/>
      <c r="E24" s="51"/>
      <c r="F24" s="51"/>
      <c r="G24" s="51"/>
      <c r="H24" s="51"/>
    </row>
    <row r="25" customHeight="1" spans="1:8">
      <c r="A25" s="51" t="s">
        <v>94</v>
      </c>
      <c r="B25" s="51"/>
      <c r="C25" s="51"/>
      <c r="D25" s="51"/>
      <c r="E25" s="51"/>
      <c r="F25" s="51"/>
      <c r="G25" s="51"/>
      <c r="H25" s="51"/>
    </row>
    <row r="27" s="37" customFormat="1" spans="1:9">
      <c r="A27" s="2"/>
      <c r="B27" s="2"/>
      <c r="C27" s="2">
        <v>99</v>
      </c>
      <c r="D27" s="2"/>
      <c r="E27" s="2"/>
      <c r="F27" s="2"/>
      <c r="G27" s="2"/>
      <c r="H27" s="2"/>
      <c r="I27" s="54"/>
    </row>
    <row r="37" s="2" customFormat="1"/>
    <row r="38" s="2" customFormat="1"/>
    <row r="50" hidden="1"/>
  </sheetData>
  <mergeCells count="12">
    <mergeCell ref="A1:H1"/>
    <mergeCell ref="E2:G2"/>
    <mergeCell ref="E21:H21"/>
    <mergeCell ref="B22:H22"/>
    <mergeCell ref="A23:H23"/>
    <mergeCell ref="A24:H24"/>
    <mergeCell ref="A25:H25"/>
    <mergeCell ref="A2:A3"/>
    <mergeCell ref="B2:B3"/>
    <mergeCell ref="C2:C3"/>
    <mergeCell ref="D2:D3"/>
    <mergeCell ref="H2:H3"/>
  </mergeCells>
  <pageMargins left="0.75" right="0.75" top="1" bottom="1" header="0.5" footer="0.5"/>
  <pageSetup paperSize="9" orientation="portrait"/>
  <headerFooter/>
  <customProperties>
    <customPr name="kzj_hastlb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zoomScale="130" zoomScaleNormal="130" workbookViewId="0">
      <selection activeCell="C5" sqref="C5:C27"/>
    </sheetView>
  </sheetViews>
  <sheetFormatPr defaultColWidth="9" defaultRowHeight="13.5"/>
  <cols>
    <col min="1" max="1" width="4.625" style="2" customWidth="1"/>
    <col min="2" max="2" width="16.625" style="2" customWidth="1"/>
    <col min="3" max="4" width="5.625" style="2" customWidth="1"/>
    <col min="5" max="6" width="9.375" style="2" customWidth="1"/>
    <col min="7" max="7" width="27.5" style="2" customWidth="1"/>
    <col min="8" max="8" width="18" style="2" customWidth="1"/>
    <col min="9" max="9" width="9" style="2"/>
    <col min="10" max="10" width="9.375"/>
  </cols>
  <sheetData>
    <row r="1" spans="1:8">
      <c r="A1" s="11" t="s">
        <v>95</v>
      </c>
      <c r="B1" s="11"/>
      <c r="C1" s="11"/>
      <c r="D1" s="11"/>
      <c r="E1" s="11"/>
      <c r="F1" s="11"/>
      <c r="G1" s="11"/>
      <c r="H1" s="12"/>
    </row>
    <row r="2" spans="1:8">
      <c r="A2" s="11"/>
      <c r="B2" s="11"/>
      <c r="C2" s="11"/>
      <c r="D2" s="11"/>
      <c r="E2" s="11"/>
      <c r="F2" s="11"/>
      <c r="G2" s="11"/>
      <c r="H2" s="12"/>
    </row>
    <row r="3" spans="1:8">
      <c r="A3" s="13" t="s">
        <v>1</v>
      </c>
      <c r="B3" s="13" t="s">
        <v>96</v>
      </c>
      <c r="C3" s="14" t="s">
        <v>97</v>
      </c>
      <c r="D3" s="13" t="s">
        <v>98</v>
      </c>
      <c r="E3" s="15" t="s">
        <v>99</v>
      </c>
      <c r="F3" s="15"/>
      <c r="G3" s="13" t="s">
        <v>100</v>
      </c>
      <c r="H3" s="13" t="s">
        <v>101</v>
      </c>
    </row>
    <row r="4" spans="1:8">
      <c r="A4" s="13"/>
      <c r="B4" s="13"/>
      <c r="C4" s="14"/>
      <c r="D4" s="13"/>
      <c r="E4" s="15" t="s">
        <v>102</v>
      </c>
      <c r="F4" s="15" t="s">
        <v>103</v>
      </c>
      <c r="G4" s="13"/>
      <c r="H4" s="13"/>
    </row>
    <row r="5" customHeight="1" spans="1:8">
      <c r="A5" s="16">
        <v>1</v>
      </c>
      <c r="B5" s="17" t="s">
        <v>104</v>
      </c>
      <c r="C5" s="18">
        <v>204</v>
      </c>
      <c r="D5" s="19" t="s">
        <v>105</v>
      </c>
      <c r="E5" s="20" t="s">
        <v>106</v>
      </c>
      <c r="F5" s="20">
        <v>50</v>
      </c>
      <c r="G5" s="20" t="s">
        <v>107</v>
      </c>
      <c r="H5" s="16">
        <v>9</v>
      </c>
    </row>
    <row r="6" customHeight="1" spans="1:8">
      <c r="A6" s="16">
        <v>2</v>
      </c>
      <c r="B6" s="17" t="s">
        <v>108</v>
      </c>
      <c r="C6" s="18">
        <v>53</v>
      </c>
      <c r="D6" s="19" t="s">
        <v>105</v>
      </c>
      <c r="E6" s="20" t="s">
        <v>109</v>
      </c>
      <c r="F6" s="20">
        <v>25</v>
      </c>
      <c r="G6" s="20" t="s">
        <v>110</v>
      </c>
      <c r="H6" s="20">
        <v>25</v>
      </c>
    </row>
    <row r="7" customHeight="1" spans="1:8">
      <c r="A7" s="16">
        <v>3</v>
      </c>
      <c r="B7" s="17" t="s">
        <v>111</v>
      </c>
      <c r="C7" s="18">
        <v>27</v>
      </c>
      <c r="D7" s="19" t="s">
        <v>105</v>
      </c>
      <c r="E7" s="20" t="s">
        <v>112</v>
      </c>
      <c r="F7" s="20">
        <v>30</v>
      </c>
      <c r="G7" s="20" t="s">
        <v>107</v>
      </c>
      <c r="H7" s="20">
        <v>16</v>
      </c>
    </row>
    <row r="8" customHeight="1" spans="1:8">
      <c r="A8" s="16">
        <v>4</v>
      </c>
      <c r="B8" s="17" t="s">
        <v>113</v>
      </c>
      <c r="C8" s="18">
        <v>843</v>
      </c>
      <c r="D8" s="19" t="s">
        <v>105</v>
      </c>
      <c r="E8" s="20" t="s">
        <v>114</v>
      </c>
      <c r="F8" s="20">
        <v>25</v>
      </c>
      <c r="G8" s="20" t="s">
        <v>110</v>
      </c>
      <c r="H8" s="20">
        <v>25</v>
      </c>
    </row>
    <row r="9" customHeight="1" spans="1:8">
      <c r="A9" s="16">
        <v>5</v>
      </c>
      <c r="B9" s="17" t="s">
        <v>115</v>
      </c>
      <c r="C9" s="18">
        <v>41</v>
      </c>
      <c r="D9" s="19" t="s">
        <v>105</v>
      </c>
      <c r="E9" s="16" t="s">
        <v>116</v>
      </c>
      <c r="F9" s="16">
        <v>25</v>
      </c>
      <c r="G9" s="20" t="s">
        <v>110</v>
      </c>
      <c r="H9" s="20">
        <v>25</v>
      </c>
    </row>
    <row r="10" customHeight="1" spans="1:8">
      <c r="A10" s="16">
        <v>6</v>
      </c>
      <c r="B10" s="17" t="s">
        <v>117</v>
      </c>
      <c r="C10" s="18">
        <v>142</v>
      </c>
      <c r="D10" s="19" t="s">
        <v>105</v>
      </c>
      <c r="E10" s="20" t="s">
        <v>112</v>
      </c>
      <c r="F10" s="20">
        <v>20</v>
      </c>
      <c r="G10" s="20" t="s">
        <v>110</v>
      </c>
      <c r="H10" s="20">
        <v>36</v>
      </c>
    </row>
    <row r="11" customHeight="1" spans="1:8">
      <c r="A11" s="16">
        <v>7</v>
      </c>
      <c r="B11" s="17" t="s">
        <v>118</v>
      </c>
      <c r="C11" s="18">
        <v>11</v>
      </c>
      <c r="D11" s="19" t="s">
        <v>105</v>
      </c>
      <c r="E11" s="21" t="s">
        <v>116</v>
      </c>
      <c r="F11" s="21" t="s">
        <v>119</v>
      </c>
      <c r="G11" s="20" t="s">
        <v>110</v>
      </c>
      <c r="H11" s="20">
        <v>36</v>
      </c>
    </row>
    <row r="12" customHeight="1" spans="1:8">
      <c r="A12" s="16">
        <v>8</v>
      </c>
      <c r="B12" s="17" t="s">
        <v>120</v>
      </c>
      <c r="C12" s="18">
        <v>6</v>
      </c>
      <c r="D12" s="19" t="s">
        <v>105</v>
      </c>
      <c r="E12" s="20" t="s">
        <v>109</v>
      </c>
      <c r="F12" s="20">
        <v>25</v>
      </c>
      <c r="G12" s="20" t="s">
        <v>110</v>
      </c>
      <c r="H12" s="20">
        <v>25</v>
      </c>
    </row>
    <row r="13" customHeight="1" spans="1:8">
      <c r="A13" s="16">
        <v>9</v>
      </c>
      <c r="B13" s="17" t="s">
        <v>121</v>
      </c>
      <c r="C13" s="18">
        <v>171</v>
      </c>
      <c r="D13" s="19" t="s">
        <v>105</v>
      </c>
      <c r="E13" s="20" t="s">
        <v>109</v>
      </c>
      <c r="F13" s="20">
        <v>25</v>
      </c>
      <c r="G13" s="20" t="s">
        <v>110</v>
      </c>
      <c r="H13" s="20">
        <v>25</v>
      </c>
    </row>
    <row r="14" customHeight="1" spans="1:8">
      <c r="A14" s="16">
        <v>10</v>
      </c>
      <c r="B14" s="17" t="s">
        <v>122</v>
      </c>
      <c r="C14" s="18">
        <v>313</v>
      </c>
      <c r="D14" s="19" t="s">
        <v>105</v>
      </c>
      <c r="E14" s="20" t="s">
        <v>116</v>
      </c>
      <c r="F14" s="20">
        <v>20</v>
      </c>
      <c r="G14" s="20" t="s">
        <v>110</v>
      </c>
      <c r="H14" s="20">
        <v>36</v>
      </c>
    </row>
    <row r="15" customHeight="1" spans="1:8">
      <c r="A15" s="16">
        <v>11</v>
      </c>
      <c r="B15" s="17" t="s">
        <v>123</v>
      </c>
      <c r="C15" s="18">
        <v>472</v>
      </c>
      <c r="D15" s="19" t="s">
        <v>105</v>
      </c>
      <c r="E15" s="20" t="s">
        <v>116</v>
      </c>
      <c r="F15" s="20">
        <v>25</v>
      </c>
      <c r="G15" s="20" t="s">
        <v>110</v>
      </c>
      <c r="H15" s="20">
        <v>25</v>
      </c>
    </row>
    <row r="16" customHeight="1" spans="1:8">
      <c r="A16" s="16">
        <v>12</v>
      </c>
      <c r="B16" s="17" t="s">
        <v>124</v>
      </c>
      <c r="C16" s="18">
        <v>29</v>
      </c>
      <c r="D16" s="19" t="s">
        <v>105</v>
      </c>
      <c r="E16" s="20" t="s">
        <v>109</v>
      </c>
      <c r="F16" s="20">
        <v>20</v>
      </c>
      <c r="G16" s="20" t="s">
        <v>110</v>
      </c>
      <c r="H16" s="20">
        <v>36</v>
      </c>
    </row>
    <row r="17" customHeight="1" spans="1:8">
      <c r="A17" s="16">
        <v>13</v>
      </c>
      <c r="B17" s="17" t="s">
        <v>125</v>
      </c>
      <c r="C17" s="18">
        <v>162</v>
      </c>
      <c r="D17" s="19" t="s">
        <v>105</v>
      </c>
      <c r="E17" s="20" t="s">
        <v>116</v>
      </c>
      <c r="F17" s="20">
        <v>30</v>
      </c>
      <c r="G17" s="20" t="s">
        <v>110</v>
      </c>
      <c r="H17" s="20">
        <v>16</v>
      </c>
    </row>
    <row r="18" customHeight="1" spans="1:8">
      <c r="A18" s="16">
        <v>14</v>
      </c>
      <c r="B18" s="17" t="s">
        <v>126</v>
      </c>
      <c r="C18" s="18">
        <v>19</v>
      </c>
      <c r="D18" s="19" t="s">
        <v>105</v>
      </c>
      <c r="E18" s="20" t="s">
        <v>127</v>
      </c>
      <c r="F18" s="20">
        <v>30</v>
      </c>
      <c r="G18" s="20" t="s">
        <v>107</v>
      </c>
      <c r="H18" s="20">
        <v>16</v>
      </c>
    </row>
    <row r="19" customHeight="1" spans="1:8">
      <c r="A19" s="16">
        <v>15</v>
      </c>
      <c r="B19" s="17" t="s">
        <v>128</v>
      </c>
      <c r="C19" s="18">
        <v>35</v>
      </c>
      <c r="D19" s="19" t="s">
        <v>105</v>
      </c>
      <c r="E19" s="20" t="s">
        <v>129</v>
      </c>
      <c r="F19" s="20">
        <v>30</v>
      </c>
      <c r="G19" s="20" t="s">
        <v>107</v>
      </c>
      <c r="H19" s="22" t="s">
        <v>130</v>
      </c>
    </row>
    <row r="20" customHeight="1" spans="1:8">
      <c r="A20" s="16">
        <v>16</v>
      </c>
      <c r="B20" s="23" t="s">
        <v>131</v>
      </c>
      <c r="C20" s="22">
        <v>52</v>
      </c>
      <c r="D20" s="19" t="s">
        <v>105</v>
      </c>
      <c r="E20" s="20" t="s">
        <v>132</v>
      </c>
      <c r="F20" s="24">
        <v>40</v>
      </c>
      <c r="G20" s="20" t="s">
        <v>107</v>
      </c>
      <c r="H20" s="22" t="s">
        <v>133</v>
      </c>
    </row>
    <row r="21" customHeight="1" spans="1:10">
      <c r="A21" s="16">
        <v>17</v>
      </c>
      <c r="B21" s="17" t="s">
        <v>134</v>
      </c>
      <c r="C21" s="18">
        <v>496</v>
      </c>
      <c r="D21" s="19" t="s">
        <v>105</v>
      </c>
      <c r="E21" s="20" t="s">
        <v>135</v>
      </c>
      <c r="F21" s="20">
        <v>10</v>
      </c>
      <c r="G21" s="20" t="s">
        <v>110</v>
      </c>
      <c r="H21" s="22">
        <v>81</v>
      </c>
      <c r="J21" s="2"/>
    </row>
    <row r="22" customHeight="1" spans="1:10">
      <c r="A22" s="16">
        <v>18</v>
      </c>
      <c r="B22" s="17" t="s">
        <v>136</v>
      </c>
      <c r="C22" s="18">
        <v>19</v>
      </c>
      <c r="D22" s="19" t="s">
        <v>105</v>
      </c>
      <c r="E22" s="20" t="s">
        <v>137</v>
      </c>
      <c r="F22" s="20">
        <v>25</v>
      </c>
      <c r="G22" s="20" t="s">
        <v>110</v>
      </c>
      <c r="H22" s="20">
        <v>25</v>
      </c>
      <c r="J22" s="2"/>
    </row>
    <row r="23" customHeight="1" spans="1:10">
      <c r="A23" s="16">
        <v>19</v>
      </c>
      <c r="B23" s="17" t="s">
        <v>138</v>
      </c>
      <c r="C23" s="18">
        <v>26</v>
      </c>
      <c r="D23" s="19" t="s">
        <v>105</v>
      </c>
      <c r="E23" s="25" t="s">
        <v>51</v>
      </c>
      <c r="F23" s="25" t="s">
        <v>51</v>
      </c>
      <c r="G23" s="25" t="s">
        <v>51</v>
      </c>
      <c r="H23" s="26" t="s">
        <v>139</v>
      </c>
      <c r="J23" s="2"/>
    </row>
    <row r="24" ht="30" customHeight="1" spans="1:10">
      <c r="A24" s="16">
        <v>20</v>
      </c>
      <c r="B24" s="17" t="s">
        <v>140</v>
      </c>
      <c r="C24" s="18">
        <v>144</v>
      </c>
      <c r="D24" s="19" t="s">
        <v>105</v>
      </c>
      <c r="E24" s="27" t="s">
        <v>141</v>
      </c>
      <c r="F24" s="28"/>
      <c r="G24" s="28"/>
      <c r="H24" s="29"/>
      <c r="J24" s="2"/>
    </row>
    <row r="25" customHeight="1" spans="1:10">
      <c r="A25" s="16">
        <v>21</v>
      </c>
      <c r="B25" s="17" t="s">
        <v>142</v>
      </c>
      <c r="C25" s="18">
        <v>34</v>
      </c>
      <c r="D25" s="19" t="s">
        <v>105</v>
      </c>
      <c r="E25" s="30" t="s">
        <v>143</v>
      </c>
      <c r="F25" s="31"/>
      <c r="G25" s="31"/>
      <c r="H25" s="32"/>
      <c r="J25" s="2"/>
    </row>
    <row r="26" customHeight="1" spans="1:10">
      <c r="A26" s="16">
        <v>22</v>
      </c>
      <c r="B26" s="17" t="s">
        <v>144</v>
      </c>
      <c r="C26" s="18">
        <v>63</v>
      </c>
      <c r="D26" s="19" t="s">
        <v>105</v>
      </c>
      <c r="E26" s="30" t="s">
        <v>145</v>
      </c>
      <c r="F26" s="31"/>
      <c r="G26" s="31"/>
      <c r="H26" s="32"/>
      <c r="J26" s="2"/>
    </row>
    <row r="27" customHeight="1" spans="1:10">
      <c r="A27" s="16">
        <v>23</v>
      </c>
      <c r="B27" s="17" t="s">
        <v>146</v>
      </c>
      <c r="C27" s="18">
        <v>955</v>
      </c>
      <c r="D27" s="19" t="s">
        <v>105</v>
      </c>
      <c r="E27" s="33" t="s">
        <v>147</v>
      </c>
      <c r="F27" s="34"/>
      <c r="G27" s="34"/>
      <c r="H27" s="35"/>
      <c r="J27" s="2"/>
    </row>
    <row r="28" spans="1:8">
      <c r="A28" s="36"/>
      <c r="B28" s="36"/>
      <c r="C28" s="36"/>
      <c r="D28" s="36"/>
      <c r="E28" s="36"/>
      <c r="F28" s="36"/>
      <c r="G28" s="36"/>
      <c r="H28" s="36"/>
    </row>
  </sheetData>
  <mergeCells count="12">
    <mergeCell ref="E3:F3"/>
    <mergeCell ref="E24:H24"/>
    <mergeCell ref="E25:H25"/>
    <mergeCell ref="E26:H26"/>
    <mergeCell ref="E27:H27"/>
    <mergeCell ref="A3:A4"/>
    <mergeCell ref="B3:B4"/>
    <mergeCell ref="C3:C4"/>
    <mergeCell ref="D3:D4"/>
    <mergeCell ref="G3:G4"/>
    <mergeCell ref="H3:H4"/>
    <mergeCell ref="A1:H2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zoomScale="145" zoomScaleNormal="145" topLeftCell="A2" workbookViewId="0">
      <selection activeCell="B30" sqref="B30"/>
    </sheetView>
  </sheetViews>
  <sheetFormatPr defaultColWidth="9" defaultRowHeight="13.5"/>
  <cols>
    <col min="1" max="1" width="5.375" style="2" customWidth="1"/>
    <col min="2" max="2" width="12.25" style="2" customWidth="1"/>
    <col min="3" max="4" width="5.375" style="2" customWidth="1"/>
    <col min="5" max="5" width="17.5" style="2" customWidth="1"/>
    <col min="6" max="7" width="11.875" style="2" customWidth="1"/>
    <col min="8" max="8" width="20.375" style="2" customWidth="1"/>
    <col min="9" max="9" width="9" style="2"/>
    <col min="10" max="10" width="9.375" style="2"/>
    <col min="11" max="13" width="9" style="2"/>
  </cols>
  <sheetData>
    <row r="1" ht="27" customHeight="1" spans="1:8">
      <c r="A1" s="3" t="s">
        <v>148</v>
      </c>
      <c r="B1" s="3"/>
      <c r="C1" s="3"/>
      <c r="D1" s="3"/>
      <c r="E1" s="3"/>
      <c r="F1" s="3"/>
      <c r="G1" s="3"/>
      <c r="H1" s="3"/>
    </row>
    <row r="2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/>
      <c r="G2" s="4"/>
      <c r="H2" s="4" t="s">
        <v>149</v>
      </c>
    </row>
    <row r="3" spans="1:8">
      <c r="A3" s="4"/>
      <c r="B3" s="4"/>
      <c r="C3" s="4"/>
      <c r="D3" s="4"/>
      <c r="E3" s="4" t="s">
        <v>7</v>
      </c>
      <c r="F3" s="4" t="s">
        <v>8</v>
      </c>
      <c r="G3" s="4" t="s">
        <v>9</v>
      </c>
      <c r="H3" s="4"/>
    </row>
    <row r="4" s="1" customFormat="1" customHeight="1" spans="1:13">
      <c r="A4" s="5">
        <v>1</v>
      </c>
      <c r="B4" s="5" t="s">
        <v>150</v>
      </c>
      <c r="C4" s="5">
        <v>1</v>
      </c>
      <c r="D4" s="5" t="s">
        <v>12</v>
      </c>
      <c r="E4" s="6" t="s">
        <v>151</v>
      </c>
      <c r="F4" s="6" t="s">
        <v>51</v>
      </c>
      <c r="G4" s="6" t="s">
        <v>51</v>
      </c>
      <c r="H4" s="7" t="s">
        <v>152</v>
      </c>
      <c r="I4" s="10">
        <f>22*8</f>
        <v>176</v>
      </c>
      <c r="J4" s="10"/>
      <c r="K4" s="10"/>
      <c r="L4" s="10"/>
      <c r="M4" s="10"/>
    </row>
    <row r="5" customHeight="1" spans="1:9">
      <c r="A5" s="5">
        <v>2</v>
      </c>
      <c r="B5" s="5" t="s">
        <v>153</v>
      </c>
      <c r="C5" s="5">
        <v>5</v>
      </c>
      <c r="D5" s="5" t="s">
        <v>12</v>
      </c>
      <c r="E5" s="6" t="s">
        <v>154</v>
      </c>
      <c r="F5" s="6" t="s">
        <v>51</v>
      </c>
      <c r="G5" s="6" t="s">
        <v>51</v>
      </c>
      <c r="H5" s="7" t="s">
        <v>152</v>
      </c>
      <c r="I5" s="2">
        <f>15*8</f>
        <v>120</v>
      </c>
    </row>
    <row r="6" customHeight="1" spans="1:9">
      <c r="A6" s="5">
        <v>3</v>
      </c>
      <c r="B6" s="5" t="s">
        <v>155</v>
      </c>
      <c r="C6" s="5">
        <v>2</v>
      </c>
      <c r="D6" s="5" t="s">
        <v>12</v>
      </c>
      <c r="E6" s="8" t="s">
        <v>24</v>
      </c>
      <c r="F6" s="6" t="s">
        <v>51</v>
      </c>
      <c r="G6" s="6" t="s">
        <v>51</v>
      </c>
      <c r="H6" s="7" t="s">
        <v>156</v>
      </c>
      <c r="I6" s="2">
        <f>10*7</f>
        <v>70</v>
      </c>
    </row>
    <row r="7" customHeight="1" spans="1:9">
      <c r="A7" s="5">
        <v>4</v>
      </c>
      <c r="B7" s="5" t="s">
        <v>157</v>
      </c>
      <c r="C7" s="5">
        <v>47</v>
      </c>
      <c r="D7" s="5" t="s">
        <v>12</v>
      </c>
      <c r="E7" s="8" t="s">
        <v>158</v>
      </c>
      <c r="F7" s="6" t="s">
        <v>51</v>
      </c>
      <c r="G7" s="6" t="s">
        <v>51</v>
      </c>
      <c r="H7" s="7" t="s">
        <v>156</v>
      </c>
      <c r="I7" s="2">
        <f>(5+15)/2*8</f>
        <v>80</v>
      </c>
    </row>
    <row r="8" customHeight="1" spans="1:9">
      <c r="A8" s="5">
        <v>5</v>
      </c>
      <c r="B8" s="5" t="s">
        <v>159</v>
      </c>
      <c r="C8" s="5">
        <v>3</v>
      </c>
      <c r="D8" s="5" t="s">
        <v>12</v>
      </c>
      <c r="E8" s="8" t="s">
        <v>160</v>
      </c>
      <c r="F8" s="6" t="s">
        <v>51</v>
      </c>
      <c r="G8" s="6" t="s">
        <v>51</v>
      </c>
      <c r="H8" s="7" t="s">
        <v>156</v>
      </c>
      <c r="I8" s="2">
        <f>(5+10)/2*8</f>
        <v>60</v>
      </c>
    </row>
    <row r="9" customHeight="1" spans="1:9">
      <c r="A9" s="5">
        <v>6</v>
      </c>
      <c r="B9" s="5" t="s">
        <v>161</v>
      </c>
      <c r="C9" s="5">
        <v>2</v>
      </c>
      <c r="D9" s="5" t="s">
        <v>12</v>
      </c>
      <c r="E9" s="8" t="s">
        <v>162</v>
      </c>
      <c r="F9" s="6" t="s">
        <v>51</v>
      </c>
      <c r="G9" s="6" t="s">
        <v>51</v>
      </c>
      <c r="H9" s="7" t="s">
        <v>152</v>
      </c>
      <c r="I9" s="2">
        <f>11*8</f>
        <v>88</v>
      </c>
    </row>
    <row r="10" customHeight="1" spans="1:9">
      <c r="A10" s="5">
        <v>7</v>
      </c>
      <c r="B10" s="5" t="s">
        <v>163</v>
      </c>
      <c r="C10" s="5">
        <v>2</v>
      </c>
      <c r="D10" s="5" t="s">
        <v>12</v>
      </c>
      <c r="E10" s="5">
        <v>14</v>
      </c>
      <c r="F10" s="6" t="s">
        <v>51</v>
      </c>
      <c r="G10" s="6" t="s">
        <v>51</v>
      </c>
      <c r="H10" s="7" t="s">
        <v>156</v>
      </c>
      <c r="I10" s="2">
        <f>14*8</f>
        <v>112</v>
      </c>
    </row>
    <row r="11" customHeight="1" spans="1:9">
      <c r="A11" s="5">
        <v>8</v>
      </c>
      <c r="B11" s="5" t="s">
        <v>164</v>
      </c>
      <c r="C11" s="5">
        <v>1</v>
      </c>
      <c r="D11" s="5" t="s">
        <v>12</v>
      </c>
      <c r="E11" s="5" t="s">
        <v>165</v>
      </c>
      <c r="F11" s="6" t="s">
        <v>51</v>
      </c>
      <c r="G11" s="6" t="s">
        <v>51</v>
      </c>
      <c r="H11" s="7" t="s">
        <v>156</v>
      </c>
      <c r="I11" s="2">
        <f>13*7</f>
        <v>91</v>
      </c>
    </row>
    <row r="12" customHeight="1" spans="1:9">
      <c r="A12" s="5">
        <v>9</v>
      </c>
      <c r="B12" s="5" t="s">
        <v>166</v>
      </c>
      <c r="C12" s="5">
        <v>1</v>
      </c>
      <c r="D12" s="5" t="s">
        <v>12</v>
      </c>
      <c r="E12" s="8" t="s">
        <v>167</v>
      </c>
      <c r="F12" s="6" t="s">
        <v>51</v>
      </c>
      <c r="G12" s="6" t="s">
        <v>51</v>
      </c>
      <c r="H12" s="7" t="s">
        <v>156</v>
      </c>
      <c r="I12" s="2">
        <f>10*8</f>
        <v>80</v>
      </c>
    </row>
    <row r="13" customHeight="1" spans="1:9">
      <c r="A13" s="5">
        <v>10</v>
      </c>
      <c r="B13" s="5" t="s">
        <v>168</v>
      </c>
      <c r="C13" s="5">
        <v>7</v>
      </c>
      <c r="D13" s="5" t="s">
        <v>12</v>
      </c>
      <c r="E13" s="8" t="s">
        <v>169</v>
      </c>
      <c r="F13" s="6" t="s">
        <v>51</v>
      </c>
      <c r="G13" s="6" t="s">
        <v>51</v>
      </c>
      <c r="H13" s="7" t="s">
        <v>156</v>
      </c>
      <c r="I13" s="2">
        <f>(5+8)/2*8</f>
        <v>52</v>
      </c>
    </row>
    <row r="14" customHeight="1" spans="1:9">
      <c r="A14" s="5">
        <v>11</v>
      </c>
      <c r="B14" s="5" t="s">
        <v>170</v>
      </c>
      <c r="C14" s="5">
        <v>1</v>
      </c>
      <c r="D14" s="5" t="s">
        <v>12</v>
      </c>
      <c r="E14" s="5">
        <v>14</v>
      </c>
      <c r="F14" s="6" t="s">
        <v>51</v>
      </c>
      <c r="G14" s="6" t="s">
        <v>51</v>
      </c>
      <c r="H14" s="7" t="s">
        <v>156</v>
      </c>
      <c r="I14" s="2">
        <f>14*8</f>
        <v>112</v>
      </c>
    </row>
    <row r="15" customHeight="1" spans="1:9">
      <c r="A15" s="5">
        <v>12</v>
      </c>
      <c r="B15" s="5" t="s">
        <v>171</v>
      </c>
      <c r="C15" s="5">
        <v>8</v>
      </c>
      <c r="D15" s="5" t="s">
        <v>12</v>
      </c>
      <c r="E15" s="8" t="s">
        <v>172</v>
      </c>
      <c r="F15" s="6" t="s">
        <v>51</v>
      </c>
      <c r="G15" s="6" t="s">
        <v>51</v>
      </c>
      <c r="H15" s="7" t="s">
        <v>152</v>
      </c>
      <c r="I15" s="2">
        <f>10*7</f>
        <v>70</v>
      </c>
    </row>
    <row r="16" customHeight="1" spans="1:9">
      <c r="A16" s="5">
        <v>13</v>
      </c>
      <c r="B16" s="5" t="s">
        <v>173</v>
      </c>
      <c r="C16" s="5">
        <v>5</v>
      </c>
      <c r="D16" s="5" t="s">
        <v>12</v>
      </c>
      <c r="E16" s="8" t="s">
        <v>40</v>
      </c>
      <c r="F16" s="6" t="s">
        <v>51</v>
      </c>
      <c r="G16" s="6" t="s">
        <v>51</v>
      </c>
      <c r="H16" s="7" t="s">
        <v>152</v>
      </c>
      <c r="I16" s="2">
        <f>8*7</f>
        <v>56</v>
      </c>
    </row>
    <row r="17" customHeight="1" spans="1:9">
      <c r="A17" s="5">
        <v>14</v>
      </c>
      <c r="B17" s="5" t="s">
        <v>174</v>
      </c>
      <c r="C17" s="5">
        <v>3</v>
      </c>
      <c r="D17" s="5" t="s">
        <v>12</v>
      </c>
      <c r="E17" s="5">
        <v>10</v>
      </c>
      <c r="F17" s="6" t="s">
        <v>51</v>
      </c>
      <c r="G17" s="6" t="s">
        <v>51</v>
      </c>
      <c r="H17" s="7" t="s">
        <v>152</v>
      </c>
      <c r="I17" s="2">
        <f>10*8</f>
        <v>80</v>
      </c>
    </row>
    <row r="18" spans="1:8">
      <c r="A18" s="9"/>
      <c r="B18" s="9"/>
      <c r="C18" s="9"/>
      <c r="D18" s="9"/>
      <c r="E18" s="9"/>
      <c r="F18" s="9"/>
      <c r="G18" s="9"/>
      <c r="H18" s="9"/>
    </row>
    <row r="19" spans="1:8">
      <c r="A19" s="9"/>
      <c r="B19" s="9"/>
      <c r="C19" s="9"/>
      <c r="D19" s="9"/>
      <c r="E19" s="9"/>
      <c r="F19" s="9"/>
      <c r="G19" s="9"/>
      <c r="H19" s="9"/>
    </row>
    <row r="20" ht="27" customHeight="1" spans="1:8">
      <c r="A20" s="3" t="s">
        <v>175</v>
      </c>
      <c r="B20" s="3"/>
      <c r="C20" s="3"/>
      <c r="D20" s="3"/>
      <c r="E20" s="3"/>
      <c r="F20" s="3"/>
      <c r="G20" s="3"/>
      <c r="H20" s="3"/>
    </row>
    <row r="21" spans="1:8">
      <c r="A21" s="4" t="s">
        <v>1</v>
      </c>
      <c r="B21" s="4" t="s">
        <v>2</v>
      </c>
      <c r="C21" s="4" t="s">
        <v>3</v>
      </c>
      <c r="D21" s="4" t="s">
        <v>4</v>
      </c>
      <c r="E21" s="4" t="s">
        <v>5</v>
      </c>
      <c r="F21" s="4"/>
      <c r="G21" s="4"/>
      <c r="H21" s="4" t="s">
        <v>6</v>
      </c>
    </row>
    <row r="22" spans="1:8">
      <c r="A22" s="4"/>
      <c r="B22" s="4"/>
      <c r="C22" s="4"/>
      <c r="D22" s="4"/>
      <c r="E22" s="4" t="s">
        <v>7</v>
      </c>
      <c r="F22" s="4" t="s">
        <v>8</v>
      </c>
      <c r="G22" s="4" t="s">
        <v>9</v>
      </c>
      <c r="H22" s="4"/>
    </row>
    <row r="23" customHeight="1" spans="1:9">
      <c r="A23" s="5">
        <v>1</v>
      </c>
      <c r="B23" s="5" t="s">
        <v>176</v>
      </c>
      <c r="C23" s="5">
        <v>11</v>
      </c>
      <c r="D23" s="5" t="s">
        <v>12</v>
      </c>
      <c r="E23" s="8" t="s">
        <v>172</v>
      </c>
      <c r="F23" s="6" t="s">
        <v>51</v>
      </c>
      <c r="G23" s="6" t="s">
        <v>51</v>
      </c>
      <c r="H23" s="6" t="s">
        <v>16</v>
      </c>
      <c r="I23" s="2">
        <f>(10+15)/2*7</f>
        <v>87.5</v>
      </c>
    </row>
    <row r="25" spans="4:5">
      <c r="D25" s="2">
        <f>C16+C17+C13+C8+乔木!C9</f>
        <v>21</v>
      </c>
      <c r="E25" s="2" t="s">
        <v>177</v>
      </c>
    </row>
    <row r="26" spans="4:5">
      <c r="D26" s="2">
        <f>C23+C15+C12+C11+C7+C6+C10+C14+C9+乔木!C11+乔木!C8+乔木!C6</f>
        <v>86</v>
      </c>
      <c r="E26" s="2" t="s">
        <v>178</v>
      </c>
    </row>
    <row r="27" spans="4:5">
      <c r="D27" s="2">
        <f>C5+乔木!C4+乔木!C7+乔木!C10</f>
        <v>24</v>
      </c>
      <c r="E27" s="2" t="s">
        <v>179</v>
      </c>
    </row>
    <row r="28" spans="4:5">
      <c r="D28" s="2">
        <f>C4+乔木!C5</f>
        <v>8</v>
      </c>
      <c r="E28" s="2" t="s">
        <v>180</v>
      </c>
    </row>
  </sheetData>
  <mergeCells count="15">
    <mergeCell ref="A1:H1"/>
    <mergeCell ref="E2:G2"/>
    <mergeCell ref="A20:H20"/>
    <mergeCell ref="E21:G21"/>
    <mergeCell ref="A2:A3"/>
    <mergeCell ref="A21:A22"/>
    <mergeCell ref="B2:B3"/>
    <mergeCell ref="B21:B22"/>
    <mergeCell ref="C2:C3"/>
    <mergeCell ref="C21:C22"/>
    <mergeCell ref="D2:D3"/>
    <mergeCell ref="D21:D22"/>
    <mergeCell ref="H2:H3"/>
    <mergeCell ref="H21:H22"/>
    <mergeCell ref="A18:H19"/>
  </mergeCells>
  <pageMargins left="0.75" right="0.75" top="1" bottom="1" header="0.5" footer="0.5"/>
  <pageSetup paperSize="9" orientation="portrait"/>
  <headerFooter/>
  <customProperties>
    <customPr name="kzj_hastlb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乔木</vt:lpstr>
      <vt:lpstr>地被</vt:lpstr>
      <vt:lpstr>迁移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麦丽素圆圆圆</cp:lastModifiedBy>
  <dcterms:created xsi:type="dcterms:W3CDTF">2020-08-24T02:33:00Z</dcterms:created>
  <dcterms:modified xsi:type="dcterms:W3CDTF">2024-08-14T06:05:19Z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8B7B30DFD100479F84B103C43FC6EA50_13</vt:lpwstr>
  </property>
  <property fmtid="{D5CDD505-2E9C-101B-9397-08002B2CF9AE}" pid="3" name="KSOProductBuildVer">
    <vt:lpwstr>2052-12.1.0.17147</vt:lpwstr>
  </property>
</Properties>
</file>